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FA12C63-F56D-4BF4-BB7E-7463DC2E929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1" l="1"/>
  <c r="E20" i="1"/>
  <c r="G25" i="1"/>
  <c r="G24" i="1" s="1"/>
  <c r="G23" i="1" s="1"/>
  <c r="F25" i="1"/>
  <c r="F24" i="1" s="1"/>
  <c r="F23" i="1" s="1"/>
  <c r="E25" i="1"/>
  <c r="E24" i="1" s="1"/>
  <c r="E23" i="1" s="1"/>
  <c r="F29" i="1"/>
  <c r="F28" i="1" s="1"/>
  <c r="F27" i="1" s="1"/>
  <c r="G29" i="1"/>
  <c r="G28" i="1" s="1"/>
  <c r="G27" i="1" s="1"/>
  <c r="E29" i="1"/>
  <c r="E28" i="1" s="1"/>
  <c r="E27" i="1" s="1"/>
  <c r="G20" i="1"/>
  <c r="G17" i="1" s="1"/>
  <c r="G16" i="1" s="1"/>
  <c r="F20" i="1"/>
  <c r="F17" i="1" s="1"/>
  <c r="F16" i="1" s="1"/>
  <c r="G22" i="1" l="1"/>
  <c r="G31" i="1" s="1"/>
  <c r="F22" i="1"/>
  <c r="F31" i="1" s="1"/>
  <c r="E22" i="1"/>
  <c r="E31" i="1" s="1"/>
</calcChain>
</file>

<file path=xl/sharedStrings.xml><?xml version="1.0" encoding="utf-8"?>
<sst xmlns="http://schemas.openxmlformats.org/spreadsheetml/2006/main" count="75" uniqueCount="68">
  <si>
    <t>Приложение 1</t>
  </si>
  <si>
    <t>№ строки</t>
  </si>
  <si>
    <t>Код</t>
  </si>
  <si>
    <t>1</t>
  </si>
  <si>
    <t>2</t>
  </si>
  <si>
    <t>3</t>
  </si>
  <si>
    <t>4</t>
  </si>
  <si>
    <t>5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</si>
  <si>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</si>
  <si>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</si>
  <si>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</si>
  <si>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6</t>
  </si>
  <si>
    <t>Бюджетные кредиты от других бюджетов бюджетной системы Российской Федерации</t>
  </si>
  <si>
    <t>7</t>
  </si>
  <si>
    <t>8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</si>
  <si>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</si>
  <si>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</si>
  <si>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</si>
  <si>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</si>
  <si>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</si>
  <si>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12</t>
  </si>
  <si>
    <t>Изменение остатков средств на счетах по учету средств бюджета</t>
  </si>
  <si>
    <t>13</t>
  </si>
  <si>
    <t>Увеличение остатков средств бюджетов</t>
  </si>
  <si>
    <t>14</t>
  </si>
  <si>
    <t>Увеличение прочих остатков средств бюджетов</t>
  </si>
  <si>
    <t>15</t>
  </si>
  <si>
    <t>Увеличение прочих остатков денежных средств бюджетов</t>
  </si>
  <si>
    <t>16</t>
  </si>
  <si>
    <t>17</t>
  </si>
  <si>
    <t>Уменьшение остатков средств бюджетов</t>
  </si>
  <si>
    <t>18</t>
  </si>
  <si>
    <t>Уменьшение прочих остатков средств бюджетов</t>
  </si>
  <si>
    <t>19</t>
  </si>
  <si>
    <t>Уменьшение прочих остатков денежных средств бюджетов</t>
  </si>
  <si>
    <t>20</t>
  </si>
  <si>
    <t>Всего</t>
  </si>
  <si>
    <t>Сумма, тыс. рублей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</si>
  <si>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городского поселения</t>
  </si>
  <si>
    <t>501 01 02 00 00 00 0000 000</t>
  </si>
  <si>
    <t>501 01 02 00 00 00 0000 700</t>
  </si>
  <si>
    <t>Получение кредитов от кредитных организаций бюджетами городских поселений в валюте Российской Федерации</t>
  </si>
  <si>
    <t>501 01 02 00 00 00 0000 800</t>
  </si>
  <si>
    <t>Погашение бюджетами городских поселений кредитов от кредитных организаций в валюте Российской Федерации</t>
  </si>
  <si>
    <t>501 01 02 00 00 13 0000 710</t>
  </si>
  <si>
    <t>501 01 02 00 00 13 0000 810</t>
  </si>
  <si>
    <t>501 01 03 00 00 00 0000 000</t>
  </si>
  <si>
    <t>501 01 03 01 00 00 0000 000</t>
  </si>
  <si>
    <t>501 01 03 01 00 00 0000 700</t>
  </si>
  <si>
    <t>501 01 03 01 00 00 0000 800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</si>
  <si>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</si>
  <si>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501 01 03 01 00 13 0000 710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</si>
  <si>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</si>
  <si>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501 01 03 01 00 13 0000 810</t>
  </si>
  <si>
    <t>501 01 05 00 00 00 0000 000</t>
  </si>
  <si>
    <t>501 01 05 00 00 00 0000 500</t>
  </si>
  <si>
    <t>501 01 05 02 00 00 0000 500</t>
  </si>
  <si>
    <t>501 01 05 02 01 00 0000 510</t>
  </si>
  <si>
    <t>501 01 05 02 01 13 0000 510</t>
  </si>
  <si>
    <t>Увеличение прочих остатков денежных средств бюджетов городских поселений</t>
  </si>
  <si>
    <t>501 01 05 00 00 00 0000 600</t>
  </si>
  <si>
    <t>501 01 05 02 00 00 0000 600</t>
  </si>
  <si>
    <t>501 01 05 02 01 00 0000 610</t>
  </si>
  <si>
    <t>Уменьшение прочих остатков денежных средств бюджетов городских поселений</t>
  </si>
  <si>
    <t>501 01 05 02 01 13 0000 610</t>
  </si>
  <si>
    <t>Источники внутреннего финансирования дефицита бюджета города Ужура на 2025 год и плановый период 2026-2027 годов</t>
  </si>
  <si>
    <t>от 28.11.2024 № 40-154р</t>
  </si>
  <si>
    <t>от 23.12.2025 № 9-65р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</si>
</sst>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 shrinkToFit="1"/>
    </xf>
    <xf numFmtId="49" fontId="5" fillId="0" borderId="0" xfId="0" applyNumberFormat="1" applyFont="1" applyAlignment="1">
      <alignment horizontal="center" wrapText="1" shrinkToFit="1"/>
    </xf>
    <xf numFmtId="49" fontId="4" fillId="0" borderId="0" xfId="0" applyNumberFormat="1" applyFont="1" applyAlignment="1">
      <alignment horizont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top" wrapText="1" shrinkToFit="1"/>
    </xf>
    <xf numFmtId="49" fontId="6" fillId="0" borderId="1" xfId="0" applyNumberFormat="1" applyFont="1" applyBorder="1" applyAlignment="1">
      <alignment horizontal="center" vertical="top" wrapText="1" shrinkToFi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vertical="top"/>
    </xf>
    <xf numFmtId="0" fontId="3" fillId="0" borderId="0" xfId="2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top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3" fillId="0" borderId="0" xfId="1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164" fontId="5" fillId="0" borderId="0" xfId="0" applyNumberFormat="1" applyFont="1" applyAlignment="1">
      <alignment horizontal="center" wrapText="1"/>
    </xf>
    <xf numFmtId="0" fontId="10" fillId="0" borderId="0" xfId="0" applyFont="1" applyAlignment="1">
      <alignment wrapText="1"/>
    </xf>
  </cellXfs>
  <cellStyles count="3">
    <cellStyle name="Обычный" xfId="0" builtinId="0"/>
    <cellStyle name="Обычный 2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1"/>
  <sheetViews>
    <sheetView tabSelected="1" workbookViewId="0">
      <selection activeCell="D2" sqref="D2:G2"/>
    </sheetView>
  </sheetViews>
  <sheetFormatPr defaultRowHeight="15" x14ac:dyDescent="0.25"/>
  <cols>
    <col min="1" max="1" width="6.42578125" customWidth="1"/>
    <col min="2" max="2" width="6.5703125" style="13" customWidth="1"/>
    <col min="3" max="3" width="28.7109375" customWidth="1"/>
    <col min="4" max="4" width="24.28515625" customWidth="1"/>
    <col min="5" max="5" width="12.140625" customWidth="1"/>
    <col min="6" max="6" width="12.42578125" customWidth="1"/>
    <col min="7" max="7" width="12.5703125" customWidth="1"/>
  </cols>
  <sheetData>
    <row r="1" spans="2:8" ht="15.75" x14ac:dyDescent="0.25">
      <c r="D1" s="22" t="s">
        <v>0</v>
      </c>
      <c r="E1" s="23"/>
      <c r="F1" s="23"/>
      <c r="G1" s="23"/>
    </row>
    <row r="2" spans="2:8" ht="15.75" x14ac:dyDescent="0.25">
      <c r="D2" s="24" t="s">
        <v>67</v>
      </c>
      <c r="E2" s="25"/>
      <c r="F2" s="23"/>
      <c r="G2" s="23"/>
    </row>
    <row r="3" spans="2:8" ht="15.75" x14ac:dyDescent="0.25">
      <c r="B3" s="1"/>
      <c r="C3" s="2"/>
      <c r="D3" s="22" t="s">
        <v>0</v>
      </c>
      <c r="E3" s="23"/>
      <c r="F3" s="23"/>
      <c r="G3" s="23"/>
    </row>
    <row r="4" spans="2:8" ht="15.75" x14ac:dyDescent="0.25">
      <c r="B4" s="1"/>
      <c r="C4" s="2"/>
      <c r="D4" s="24" t="s">
        <v>66</v>
      </c>
      <c r="E4" s="25"/>
      <c r="F4" s="23"/>
      <c r="G4" s="23"/>
    </row>
    <row r="5" spans="2:8" ht="13.15" customHeight="1" x14ac:dyDescent="0.25">
      <c r="B5" s="1"/>
      <c r="C5" s="2"/>
      <c r="D5" s="15"/>
      <c r="E5" s="16"/>
    </row>
    <row r="6" spans="2:8" ht="31.9" customHeight="1" x14ac:dyDescent="0.25">
      <c r="B6" s="26" t="s">
        <v>65</v>
      </c>
      <c r="C6" s="26"/>
      <c r="D6" s="26"/>
      <c r="E6" s="26"/>
      <c r="F6" s="27"/>
      <c r="G6" s="27"/>
    </row>
    <row r="7" spans="2:8" ht="12" customHeight="1" x14ac:dyDescent="0.25">
      <c r="B7" s="3"/>
      <c r="C7" s="4"/>
      <c r="D7" s="4"/>
      <c r="E7" s="5"/>
    </row>
    <row r="8" spans="2:8" ht="28.9" customHeight="1" x14ac:dyDescent="0.25">
      <c r="B8" s="17" t="s">
        <v>1</v>
      </c>
      <c r="C8" s="18" t="s">
        <v>2</v>
      </c>
      <c r="D8" s="19" t="s">
        <v>38</v>
      </c>
      <c r="E8" s="20" t="s">
        <v>37</v>
      </c>
      <c r="F8" s="21"/>
      <c r="G8" s="21"/>
      <c r="H8" s="13"/>
    </row>
    <row r="9" spans="2:8" ht="91.9" customHeight="1" x14ac:dyDescent="0.25">
      <c r="B9" s="17"/>
      <c r="C9" s="18"/>
      <c r="D9" s="19"/>
      <c r="E9" s="6">
        <v>2025</v>
      </c>
      <c r="F9" s="6">
        <v>2026</v>
      </c>
      <c r="G9" s="6">
        <v>2027</v>
      </c>
      <c r="H9" s="13"/>
    </row>
    <row r="10" spans="2:8" ht="13.15" customHeight="1" x14ac:dyDescent="0.25">
      <c r="B10" s="7">
        <v>1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11</v>
      </c>
      <c r="H10" s="13"/>
    </row>
    <row r="11" spans="2:8" ht="46.15" customHeight="1" x14ac:dyDescent="0.25">
      <c r="B11" s="9" t="s">
        <v>3</v>
      </c>
      <c r="C11" s="12" t="s">
        <v>39</v>
      </c>
      <c r="D11" s="10" t="s">
        <v>8</v>
      </c>
      <c r="E11" s="11">
        <v>0</v>
      </c>
      <c r="F11" s="11">
        <v>0</v>
      </c>
      <c r="G11" s="11">
        <v>0</v>
      </c>
    </row>
    <row r="12" spans="2:8" ht="78.75" x14ac:dyDescent="0.25">
      <c r="B12" s="9" t="s">
        <v>4</v>
      </c>
      <c r="C12" s="12" t="s">
        <v>40</v>
      </c>
      <c r="D12" s="10" t="s">
        <v>9</v>
      </c>
      <c r="E12" s="11">
        <v>0</v>
      </c>
      <c r="F12" s="11">
        <v>0</v>
      </c>
      <c r="G12" s="11">
        <v>0</v>
      </c>
    </row>
    <row r="13" spans="2:8" ht="110.25" x14ac:dyDescent="0.25">
      <c r="B13" s="9" t="s">
        <v>5</v>
      </c>
      <c r="C13" s="12" t="s">
        <v>44</v>
      </c>
      <c r="D13" s="10" t="s">
        <v>41</v>
      </c>
      <c r="E13" s="11">
        <v>0</v>
      </c>
      <c r="F13" s="11">
        <v>0</v>
      </c>
      <c r="G13" s="11">
        <v>0</v>
      </c>
    </row>
    <row r="14" spans="2:8" ht="63" customHeight="1" x14ac:dyDescent="0.25">
      <c r="B14" s="9" t="s">
        <v>6</v>
      </c>
      <c r="C14" s="12" t="s">
        <v>42</v>
      </c>
      <c r="D14" s="10" t="s">
        <v>10</v>
      </c>
      <c r="E14" s="11">
        <v>0</v>
      </c>
      <c r="F14" s="11">
        <v>0</v>
      </c>
      <c r="G14" s="11">
        <v>0</v>
      </c>
    </row>
    <row r="15" spans="2:8" ht="94.5" x14ac:dyDescent="0.25">
      <c r="B15" s="9" t="s">
        <v>7</v>
      </c>
      <c r="C15" s="12" t="s">
        <v>45</v>
      </c>
      <c r="D15" s="10" t="s">
        <v>43</v>
      </c>
      <c r="E15" s="11">
        <v>0</v>
      </c>
      <c r="F15" s="11">
        <v>0</v>
      </c>
      <c r="G15" s="11">
        <v>0</v>
      </c>
    </row>
    <row r="16" spans="2:8" ht="78.75" x14ac:dyDescent="0.25">
      <c r="B16" s="9" t="s">
        <v>11</v>
      </c>
      <c r="C16" s="12" t="s">
        <v>46</v>
      </c>
      <c r="D16" s="10" t="s">
        <v>12</v>
      </c>
      <c r="E16" s="11">
        <f>E17</f>
        <v>0</v>
      </c>
      <c r="F16" s="11">
        <f t="shared" ref="F16:G16" si="0">F17</f>
        <v>0</v>
      </c>
      <c r="G16" s="11">
        <f t="shared" si="0"/>
        <v>0</v>
      </c>
    </row>
    <row r="17" spans="2:7" ht="78.75" x14ac:dyDescent="0.25">
      <c r="B17" s="9" t="s">
        <v>13</v>
      </c>
      <c r="C17" s="12" t="s">
        <v>47</v>
      </c>
      <c r="D17" s="10" t="s">
        <v>12</v>
      </c>
      <c r="E17" s="11">
        <v>0</v>
      </c>
      <c r="F17" s="11">
        <f t="shared" ref="F17:G17" si="1">F18-F20</f>
        <v>0</v>
      </c>
      <c r="G17" s="11">
        <f t="shared" si="1"/>
        <v>0</v>
      </c>
    </row>
    <row r="18" spans="2:7" ht="110.25" x14ac:dyDescent="0.25">
      <c r="B18" s="9" t="s">
        <v>14</v>
      </c>
      <c r="C18" s="12" t="s">
        <v>48</v>
      </c>
      <c r="D18" s="10" t="s">
        <v>15</v>
      </c>
      <c r="E18" s="11">
        <v>0</v>
      </c>
      <c r="F18" s="11">
        <v>0</v>
      </c>
      <c r="G18" s="11">
        <v>0</v>
      </c>
    </row>
    <row r="19" spans="2:7" ht="95.45" customHeight="1" x14ac:dyDescent="0.25">
      <c r="B19" s="9" t="s">
        <v>16</v>
      </c>
      <c r="C19" s="12" t="s">
        <v>51</v>
      </c>
      <c r="D19" s="10" t="s">
        <v>52</v>
      </c>
      <c r="E19" s="11">
        <v>0</v>
      </c>
      <c r="F19" s="11">
        <v>0</v>
      </c>
      <c r="G19" s="11">
        <v>0</v>
      </c>
    </row>
    <row r="20" spans="2:7" ht="126" x14ac:dyDescent="0.25">
      <c r="B20" s="9" t="s">
        <v>17</v>
      </c>
      <c r="C20" s="12" t="s">
        <v>49</v>
      </c>
      <c r="D20" s="10" t="s">
        <v>18</v>
      </c>
      <c r="E20" s="11">
        <f>E21</f>
        <v>0</v>
      </c>
      <c r="F20" s="11">
        <f t="shared" ref="F20:G20" si="2">F21</f>
        <v>0</v>
      </c>
      <c r="G20" s="11">
        <f t="shared" si="2"/>
        <v>0</v>
      </c>
    </row>
    <row r="21" spans="2:7" ht="126" x14ac:dyDescent="0.25">
      <c r="B21" s="9" t="s">
        <v>19</v>
      </c>
      <c r="C21" s="12" t="s">
        <v>53</v>
      </c>
      <c r="D21" s="10" t="s">
        <v>50</v>
      </c>
      <c r="E21" s="11">
        <v>0</v>
      </c>
      <c r="F21" s="11">
        <v>0</v>
      </c>
      <c r="G21" s="11">
        <v>0</v>
      </c>
    </row>
    <row r="22" spans="2:7" ht="52.5" customHeight="1" x14ac:dyDescent="0.25">
      <c r="B22" s="9" t="s">
        <v>20</v>
      </c>
      <c r="C22" s="12" t="s">
        <v>54</v>
      </c>
      <c r="D22" s="10" t="s">
        <v>21</v>
      </c>
      <c r="E22" s="11">
        <f>-E23-E27</f>
        <v>-7229.1999999999825</v>
      </c>
      <c r="F22" s="11">
        <f>F23+F27</f>
        <v>2213.8000000000029</v>
      </c>
      <c r="G22" s="11">
        <f>G23+G27</f>
        <v>4595.6999999999971</v>
      </c>
    </row>
    <row r="23" spans="2:7" ht="31.5" x14ac:dyDescent="0.25">
      <c r="B23" s="9" t="s">
        <v>22</v>
      </c>
      <c r="C23" s="12" t="s">
        <v>55</v>
      </c>
      <c r="D23" s="10" t="s">
        <v>23</v>
      </c>
      <c r="E23" s="11">
        <f t="shared" ref="E23:G25" si="3">E24</f>
        <v>-203190.1</v>
      </c>
      <c r="F23" s="11">
        <f t="shared" si="3"/>
        <v>-96128</v>
      </c>
      <c r="G23" s="11">
        <f t="shared" si="3"/>
        <v>-99171.6</v>
      </c>
    </row>
    <row r="24" spans="2:7" ht="47.25" x14ac:dyDescent="0.25">
      <c r="B24" s="9" t="s">
        <v>24</v>
      </c>
      <c r="C24" s="12" t="s">
        <v>56</v>
      </c>
      <c r="D24" s="10" t="s">
        <v>25</v>
      </c>
      <c r="E24" s="11">
        <f t="shared" si="3"/>
        <v>-203190.1</v>
      </c>
      <c r="F24" s="11">
        <f t="shared" si="3"/>
        <v>-96128</v>
      </c>
      <c r="G24" s="11">
        <f t="shared" si="3"/>
        <v>-99171.6</v>
      </c>
    </row>
    <row r="25" spans="2:7" ht="47.25" x14ac:dyDescent="0.25">
      <c r="B25" s="9" t="s">
        <v>26</v>
      </c>
      <c r="C25" s="12" t="s">
        <v>57</v>
      </c>
      <c r="D25" s="10" t="s">
        <v>27</v>
      </c>
      <c r="E25" s="11">
        <f t="shared" si="3"/>
        <v>-203190.1</v>
      </c>
      <c r="F25" s="11">
        <f t="shared" si="3"/>
        <v>-96128</v>
      </c>
      <c r="G25" s="11">
        <f t="shared" si="3"/>
        <v>-99171.6</v>
      </c>
    </row>
    <row r="26" spans="2:7" ht="63" x14ac:dyDescent="0.25">
      <c r="B26" s="9" t="s">
        <v>28</v>
      </c>
      <c r="C26" s="12" t="s">
        <v>58</v>
      </c>
      <c r="D26" s="10" t="s">
        <v>59</v>
      </c>
      <c r="E26" s="11">
        <v>-203190.1</v>
      </c>
      <c r="F26" s="11">
        <v>-96128</v>
      </c>
      <c r="G26" s="11">
        <v>-99171.6</v>
      </c>
    </row>
    <row r="27" spans="2:7" ht="31.5" x14ac:dyDescent="0.25">
      <c r="B27" s="9" t="s">
        <v>29</v>
      </c>
      <c r="C27" s="12" t="s">
        <v>60</v>
      </c>
      <c r="D27" s="10" t="s">
        <v>30</v>
      </c>
      <c r="E27" s="11">
        <f>E28</f>
        <v>210419.3</v>
      </c>
      <c r="F27" s="11">
        <f t="shared" ref="F27:G29" si="4">F28</f>
        <v>98341.8</v>
      </c>
      <c r="G27" s="11">
        <f t="shared" si="4"/>
        <v>103767.3</v>
      </c>
    </row>
    <row r="28" spans="2:7" ht="47.25" x14ac:dyDescent="0.25">
      <c r="B28" s="9" t="s">
        <v>31</v>
      </c>
      <c r="C28" s="12" t="s">
        <v>61</v>
      </c>
      <c r="D28" s="10" t="s">
        <v>32</v>
      </c>
      <c r="E28" s="11">
        <f>E29</f>
        <v>210419.3</v>
      </c>
      <c r="F28" s="11">
        <f t="shared" si="4"/>
        <v>98341.8</v>
      </c>
      <c r="G28" s="11">
        <f t="shared" si="4"/>
        <v>103767.3</v>
      </c>
    </row>
    <row r="29" spans="2:7" ht="34.15" customHeight="1" x14ac:dyDescent="0.25">
      <c r="B29" s="9" t="s">
        <v>33</v>
      </c>
      <c r="C29" s="12" t="s">
        <v>62</v>
      </c>
      <c r="D29" s="10" t="s">
        <v>34</v>
      </c>
      <c r="E29" s="11">
        <f>E30</f>
        <v>210419.3</v>
      </c>
      <c r="F29" s="11">
        <f t="shared" si="4"/>
        <v>98341.8</v>
      </c>
      <c r="G29" s="11">
        <f t="shared" si="4"/>
        <v>103767.3</v>
      </c>
    </row>
    <row r="30" spans="2:7" ht="49.15" customHeight="1" x14ac:dyDescent="0.25">
      <c r="B30" s="9" t="s">
        <v>35</v>
      </c>
      <c r="C30" s="12" t="s">
        <v>64</v>
      </c>
      <c r="D30" s="10" t="s">
        <v>63</v>
      </c>
      <c r="E30" s="11">
        <v>210419.3</v>
      </c>
      <c r="F30" s="11">
        <v>98341.8</v>
      </c>
      <c r="G30" s="11">
        <v>103767.3</v>
      </c>
    </row>
    <row r="31" spans="2:7" ht="15.75" x14ac:dyDescent="0.25">
      <c r="B31" s="14" t="s">
        <v>36</v>
      </c>
      <c r="C31" s="14"/>
      <c r="D31" s="14"/>
      <c r="E31" s="11">
        <f>E22+E21</f>
        <v>-7229.1999999999825</v>
      </c>
      <c r="F31" s="11">
        <f t="shared" ref="F31:G31" si="5">F22+F21</f>
        <v>2213.8000000000029</v>
      </c>
      <c r="G31" s="11">
        <f t="shared" si="5"/>
        <v>4595.6999999999971</v>
      </c>
    </row>
  </sheetData>
  <mergeCells count="11">
    <mergeCell ref="D1:G1"/>
    <mergeCell ref="D2:G2"/>
    <mergeCell ref="D4:G4"/>
    <mergeCell ref="D3:G3"/>
    <mergeCell ref="B6:G6"/>
    <mergeCell ref="B31:D31"/>
    <mergeCell ref="D5:E5"/>
    <mergeCell ref="B8:B9"/>
    <mergeCell ref="C8:C9"/>
    <mergeCell ref="D8:D9"/>
    <mergeCell ref="E8:G8"/>
  </mergeCells>
  <pageMargins left="0.48" right="0.32" top="0.34" bottom="0.41" header="0.27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2025-12-23T08:03:19Z</dcterms:modified>
</cp:coreProperties>
</file>